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6815" windowHeight="9000" tabRatio="597"/>
  </bookViews>
  <sheets>
    <sheet name="Sheet1" sheetId="4" r:id="rId1"/>
  </sheets>
  <definedNames>
    <definedName name="ZONE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<sst xmlns="http://schemas.openxmlformats.org/spreadsheetml/2006/main" count="118" uniqueCount="54">
  <si>
    <t>5KG</t>
  </si>
  <si>
    <t>12.5KG</t>
  </si>
  <si>
    <t>STATES</t>
  </si>
  <si>
    <t>Average of Mar-25</t>
  </si>
  <si>
    <t>Average of Feb-26</t>
  </si>
  <si>
    <t>Average of Mar-26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</si>
  <si>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</si>
  <si>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</si>
  <si>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</si>
  <si>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</si>
  <si>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</si>
  <si>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</si>
  <si>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</si>
  <si>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</si>
  <si>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</si>
  <si>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</si>
  <si>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</si>
  <si>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</si>
  <si>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</si>
  <si>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</si>
  <si>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</si>
  <si>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</si>
  <si>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</si>
  <si>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</si>
  <si>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</si>
  <si>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</si>
  <si>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</si>
  <si>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</si>
  <si>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</si>
  <si>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</si>
  <si>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</si>
  <si>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</si>
  <si>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</si>
  <si>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</si>
  <si>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</si>
  <si>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</si>
  <si>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</si>
  <si>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</si>
  <si>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</si>
  <si>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</si>
  <si>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</si>
  <si>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</si>
  <si>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</si>
  <si>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</si>
  <si>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</si>
  <si>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</si>
  <si>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</si>
  <si>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</si>
  <si>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</si>
  <si>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</si>
  <si>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</si>
  <si>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Grand Total</t>
  </si>
  <si>
    <t>STATES WITH THE HIGHEST AVERAGE PRICES</t>
  </si>
  <si>
    <t>STATES WITH THE LOWEST AVERAGE PRICES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</si>
</sst>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name val="Calibri"/>
      <charset val="134"/>
    </font>
    <font>
      <sz val="11"/>
      <name val="Calibri"/>
      <charset val="134"/>
    </font>
    <font>
      <b/>
      <sz val="11"/>
      <color theme="1"/>
      <name val="Calibri"/>
      <charset val="134"/>
    </font>
    <font>
      <b/>
      <sz val="11"/>
      <name val="Calibri"/>
      <charset val="134"/>
    </font>
    <font>
      <b/>
      <sz val="11"/>
      <color indexed="8"/>
      <name val="Calibri"/>
      <charset val="134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27" fillId="0" borderId="0">
      <protection locked="0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Border="1">
      <alignment vertical="center"/>
    </xf>
    <xf numFmtId="2" fontId="3" fillId="0" borderId="2" xfId="0" applyNumberFormat="1" applyFont="1" applyBorder="1">
      <alignment vertical="center"/>
    </xf>
    <xf numFmtId="0" fontId="0" fillId="0" borderId="2" xfId="0" applyBorder="1" applyAlignment="1">
      <alignment horizontal="left" vertical="center" indent="1"/>
    </xf>
    <xf numFmtId="2" fontId="0" fillId="0" borderId="2" xfId="0" applyNumberFormat="1" applyBorder="1">
      <alignment vertical="center"/>
    </xf>
    <xf numFmtId="0" fontId="2" fillId="2" borderId="2" xfId="0" applyFont="1" applyFill="1" applyBorder="1" applyAlignment="1">
      <alignment horizontal="left" vertical="center"/>
    </xf>
    <xf numFmtId="2" fontId="2" fillId="2" borderId="2" xfId="0" applyNumberFormat="1" applyFont="1" applyFill="1" applyBorder="1">
      <alignment vertical="center"/>
    </xf>
    <xf numFmtId="2" fontId="3" fillId="3" borderId="2" xfId="0" applyNumberFormat="1" applyFont="1" applyFill="1" applyBorder="1">
      <alignment vertical="center"/>
    </xf>
    <xf numFmtId="0" fontId="4" fillId="3" borderId="2" xfId="49" applyFont="1" applyFill="1" applyBorder="1" applyAlignment="1" applyProtection="1">
      <alignment horizontal="center"/>
    </xf>
    <xf numFmtId="0" fontId="5" fillId="0" borderId="2" xfId="49" applyFont="1" applyBorder="1" applyAlignment="1" applyProtection="1">
      <alignment horizontal="left" wrapText="1"/>
    </xf>
    <xf numFmtId="2" fontId="6" fillId="0" borderId="2" xfId="0" applyNumberFormat="1" applyFont="1" applyBorder="1" applyAlignment="1"/>
    <xf numFmtId="0" fontId="0" fillId="0" borderId="2" xfId="0" applyBorder="1">
      <alignment vertical="center"/>
    </xf>
    <xf numFmtId="0" fontId="6" fillId="0" borderId="2" xfId="0" applyFont="1" applyBorder="1" applyAlignment="1"/>
    <xf numFmtId="0" fontId="5" fillId="0" borderId="3" xfId="49" applyFont="1" applyBorder="1" applyAlignment="1" applyProtection="1">
      <alignment horizontal="left" wrapText="1"/>
    </xf>
    <xf numFmtId="2" fontId="6" fillId="0" borderId="0" xfId="0" applyNumberFormat="1" applyFont="1" applyAlignment="1"/>
    <xf numFmtId="0" fontId="6" fillId="0" borderId="0" xfId="0" applyFont="1" applyAlignment="1"/>
    <xf numFmtId="0" fontId="4" fillId="0" borderId="0" xfId="49" applyFont="1" applyAlignment="1" applyProtection="1">
      <alignment horizontal="left"/>
    </xf>
    <xf numFmtId="0" fontId="5" fillId="0" borderId="4" xfId="49" applyFont="1" applyBorder="1" applyAlignment="1" applyProtection="1">
      <alignment horizontal="left" wrapText="1"/>
    </xf>
    <xf numFmtId="2" fontId="0" fillId="0" borderId="0" xfId="0" applyNumberFormat="1">
      <alignment vertical="center"/>
    </xf>
    <xf numFmtId="2" fontId="5" fillId="0" borderId="3" xfId="50" applyNumberFormat="1" applyFont="1" applyBorder="1" applyAlignment="1" applyProtection="1">
      <alignment horizontal="right" wrapText="1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Sheet1" xfId="49"/>
    <cellStyle name="Normal_Sheet3" xfId="50"/>
  </cellStyles>
  <tableStyles count="1" defaultTableStyle="TableStyleMedium2" defaultPivotStyle="PivotStyleLight16">
    <tableStyle name="Invisible" pivot="0" table="0" count="0" xr9:uid="{1BC405E3-3D4D-4666-A258-82AAD01E8DE5}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C1:P66"/>
  <sheetViews>
    <sheetView tabSelected="1" zoomScale="120" zoomScaleNormal="120" topLeftCell="J42" workbookViewId="0">
      <selection activeCell="O55" sqref="O55"/>
    </sheetView>
  </sheetViews>
  <sheetFormatPr defaultColWidth="9" defaultRowHeight="15"/>
  <cols>
    <col min="3" max="3" width="19.6666666666667" customWidth="1"/>
    <col min="4" max="4" width="15.552380952381" customWidth="1"/>
    <col min="5" max="5" width="15.6666666666667" customWidth="1"/>
    <col min="6" max="6" width="15.8857142857143" customWidth="1"/>
    <col min="7" max="7" width="10.3333333333333" customWidth="1"/>
    <col min="8" max="8" width="11" customWidth="1"/>
    <col min="11" max="11" width="19.6666666666667" customWidth="1"/>
    <col min="12" max="12" width="16.3333333333333" customWidth="1"/>
    <col min="13" max="13" width="15.6666666666667" customWidth="1"/>
    <col min="14" max="14" width="16.3333333333333" customWidth="1"/>
    <col min="15" max="15" width="12.8571428571429"/>
  </cols>
  <sheetData>
    <row r="1" spans="3:16">
      <c r="D1" s="1" t="s">
        <v>0</v>
      </c>
      <c r="E1" s="1"/>
      <c r="L1" s="2" t="s">
        <v>1</v>
      </c>
      <c r="M1" s="3"/>
    </row>
    <row r="2" spans="3:16"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K2" s="4" t="s">
        <v>2</v>
      </c>
      <c r="L2" s="4" t="s">
        <v>3</v>
      </c>
      <c r="M2" s="4" t="s">
        <v>4</v>
      </c>
      <c r="N2" s="4" t="s">
        <v>5</v>
      </c>
      <c r="O2" s="4" t="s">
        <v>6</v>
      </c>
      <c r="P2" s="4" t="s">
        <v>7</v>
      </c>
    </row>
    <row r="3" spans="3:16">
      <c r="C3" s="5" t="s">
        <v>8</v>
      </c>
      <c r="D3" s="6">
        <v>7047.23245953801</v>
      </c>
      <c r="E3" s="6">
        <v>6816.17942857143</v>
      </c>
      <c r="F3" s="6">
        <v>7665.03026359346</v>
      </c>
      <c r="G3" s="7">
        <f>F3/E3*100-100</f>
        <v>12.4534696293923</v>
      </c>
      <c r="H3" s="7">
        <f>F3/D3*100-100</f>
        <v>8.76653079918339</v>
      </c>
      <c r="K3" s="5" t="s">
        <v>8</v>
      </c>
      <c r="L3" s="6">
        <v>17296.6525774164</v>
      </c>
      <c r="M3" s="6">
        <v>17040.4485714286</v>
      </c>
      <c r="N3" s="6">
        <v>19984.0042304122</v>
      </c>
      <c r="O3" s="7">
        <f>N3/M3*100-100</f>
        <v>17.2739329404688</v>
      </c>
      <c r="P3" s="7">
        <f>N3/L3*100-100</f>
        <v>15.5368308461288</v>
      </c>
    </row>
    <row r="4" spans="3:16">
      <c r="C4" s="8" t="s">
        <v>9</v>
      </c>
      <c r="D4" s="9">
        <v>7144.1904</v>
      </c>
      <c r="E4" s="9">
        <v>6555</v>
      </c>
      <c r="F4" s="9">
        <v>7276.81365848959</v>
      </c>
      <c r="G4" s="9">
        <f t="shared" ref="G4:G46" si="0">F4/E4*100-100</f>
        <v>11.0116500150967</v>
      </c>
      <c r="H4" s="9">
        <f t="shared" ref="H4:H46" si="1">F4/D4*100-100</f>
        <v>1.85637911455426</v>
      </c>
      <c r="K4" s="8" t="s">
        <v>9</v>
      </c>
      <c r="L4" s="9">
        <v>17110.476</v>
      </c>
      <c r="M4" s="9">
        <v>16387.5</v>
      </c>
      <c r="N4" s="9">
        <v>18942.034146224</v>
      </c>
      <c r="O4" s="9">
        <f t="shared" ref="O4:O46" si="2">N4/M4*100-100</f>
        <v>15.5883090539983</v>
      </c>
      <c r="P4" s="9">
        <f t="shared" ref="P4:P46" si="3">N4/L4*100-100</f>
        <v>10.7043085547355</v>
      </c>
    </row>
    <row r="5" spans="3:16">
      <c r="C5" s="8" t="s">
        <v>10</v>
      </c>
      <c r="D5" s="9">
        <v>7508.104</v>
      </c>
      <c r="E5" s="9">
        <v>6518.676</v>
      </c>
      <c r="F5" s="9">
        <v>7709.00688575996</v>
      </c>
      <c r="G5" s="9">
        <f t="shared" si="0"/>
        <v>18.2603167538923</v>
      </c>
      <c r="H5" s="9">
        <f t="shared" si="1"/>
        <v>2.67581383742099</v>
      </c>
      <c r="K5" s="8" t="s">
        <v>10</v>
      </c>
      <c r="L5" s="9">
        <v>18770.26</v>
      </c>
      <c r="M5" s="9">
        <v>16296.69</v>
      </c>
      <c r="N5" s="9">
        <v>19272.5172143999</v>
      </c>
      <c r="O5" s="9">
        <f t="shared" si="2"/>
        <v>18.2603167538923</v>
      </c>
      <c r="P5" s="9">
        <f t="shared" si="3"/>
        <v>2.67581383742099</v>
      </c>
    </row>
    <row r="6" spans="3:16">
      <c r="C6" s="8" t="s">
        <v>11</v>
      </c>
      <c r="D6" s="9">
        <v>7266.08</v>
      </c>
      <c r="E6" s="9">
        <v>7028.516</v>
      </c>
      <c r="F6" s="9">
        <v>7899.0699629334</v>
      </c>
      <c r="G6" s="9">
        <f t="shared" si="0"/>
        <v>12.3860280453712</v>
      </c>
      <c r="H6" s="9">
        <f t="shared" si="1"/>
        <v>8.71157436930785</v>
      </c>
      <c r="K6" s="8" t="s">
        <v>11</v>
      </c>
      <c r="L6" s="9">
        <v>18165.2</v>
      </c>
      <c r="M6" s="9">
        <v>17571.29</v>
      </c>
      <c r="N6" s="9">
        <v>19747.6749073335</v>
      </c>
      <c r="O6" s="9">
        <f t="shared" si="2"/>
        <v>12.3860280453712</v>
      </c>
      <c r="P6" s="9">
        <f t="shared" si="3"/>
        <v>8.71157436930785</v>
      </c>
    </row>
    <row r="7" spans="3:16">
      <c r="C7" s="8" t="s">
        <v>12</v>
      </c>
      <c r="D7" s="9">
        <v>6728.088</v>
      </c>
      <c r="E7" s="9">
        <v>6949.412</v>
      </c>
      <c r="F7" s="9">
        <v>7266.15953234129</v>
      </c>
      <c r="G7" s="9">
        <f t="shared" si="0"/>
        <v>4.55790406931244</v>
      </c>
      <c r="H7" s="9">
        <f t="shared" si="1"/>
        <v>7.99739141850237</v>
      </c>
      <c r="K7" s="8" t="s">
        <v>12</v>
      </c>
      <c r="L7" s="9">
        <v>16820.22</v>
      </c>
      <c r="M7" s="9">
        <v>17373.53</v>
      </c>
      <c r="N7" s="9">
        <v>18165.3988308532</v>
      </c>
      <c r="O7" s="9">
        <f t="shared" si="2"/>
        <v>4.55790406931244</v>
      </c>
      <c r="P7" s="9">
        <f t="shared" si="3"/>
        <v>7.99739141850236</v>
      </c>
    </row>
    <row r="8" spans="3:16">
      <c r="C8" s="8" t="s">
        <v>13</v>
      </c>
      <c r="D8" s="9">
        <v>6864.52171451872</v>
      </c>
      <c r="E8" s="9">
        <v>7040.68</v>
      </c>
      <c r="F8" s="9">
        <v>8367.24682762476</v>
      </c>
      <c r="G8" s="9">
        <f t="shared" si="0"/>
        <v>18.8414588878455</v>
      </c>
      <c r="H8" s="9">
        <f t="shared" si="1"/>
        <v>21.8911844932724</v>
      </c>
      <c r="K8" s="8" t="s">
        <v>13</v>
      </c>
      <c r="L8" s="9">
        <v>15661.3042862968</v>
      </c>
      <c r="M8" s="9">
        <v>17601.7</v>
      </c>
      <c r="N8" s="9">
        <v>23418.1170690619</v>
      </c>
      <c r="O8" s="9">
        <f t="shared" si="2"/>
        <v>33.0446324449452</v>
      </c>
      <c r="P8" s="9">
        <f t="shared" si="3"/>
        <v>49.5285235569563</v>
      </c>
    </row>
    <row r="9" spans="3:16">
      <c r="C9" s="8" t="s">
        <v>14</v>
      </c>
      <c r="D9" s="9">
        <v>6831.549768914</v>
      </c>
      <c r="E9" s="9">
        <v>6556.88</v>
      </c>
      <c r="F9" s="9">
        <v>7661.39569596715</v>
      </c>
      <c r="G9" s="9">
        <f t="shared" si="0"/>
        <v>16.8451412252039</v>
      </c>
      <c r="H9" s="9">
        <f t="shared" si="1"/>
        <v>12.1472572860297</v>
      </c>
      <c r="K9" s="8" t="s">
        <v>14</v>
      </c>
      <c r="L9" s="9">
        <v>17078.874422285</v>
      </c>
      <c r="M9" s="9">
        <v>16392.2</v>
      </c>
      <c r="N9" s="9">
        <v>21653.4892399179</v>
      </c>
      <c r="O9" s="9">
        <f t="shared" si="2"/>
        <v>32.0962972628316</v>
      </c>
      <c r="P9" s="9">
        <f t="shared" si="3"/>
        <v>26.7852242748725</v>
      </c>
    </row>
    <row r="10" spans="3:16">
      <c r="C10" s="8" t="s">
        <v>15</v>
      </c>
      <c r="D10" s="9">
        <v>6988.09333333332</v>
      </c>
      <c r="E10" s="9">
        <v>7064.092</v>
      </c>
      <c r="F10" s="9">
        <v>7475.51928203804</v>
      </c>
      <c r="G10" s="9">
        <f t="shared" si="0"/>
        <v>5.82420616886132</v>
      </c>
      <c r="H10" s="9">
        <f t="shared" si="1"/>
        <v>6.97509213821871</v>
      </c>
      <c r="K10" s="8" t="s">
        <v>15</v>
      </c>
      <c r="L10" s="9">
        <v>17470.2333333333</v>
      </c>
      <c r="M10" s="9">
        <v>17660.23</v>
      </c>
      <c r="N10" s="9">
        <v>18688.7982050951</v>
      </c>
      <c r="O10" s="9">
        <f t="shared" si="2"/>
        <v>5.82420616886132</v>
      </c>
      <c r="P10" s="9">
        <f t="shared" si="3"/>
        <v>6.9750921382187</v>
      </c>
    </row>
    <row r="11" spans="3:16">
      <c r="C11" s="5" t="s">
        <v>16</v>
      </c>
      <c r="D11" s="6">
        <v>7452.36372433334</v>
      </c>
      <c r="E11" s="6">
        <v>6854.44266666667</v>
      </c>
      <c r="F11" s="6">
        <v>7890.52860997815</v>
      </c>
      <c r="G11" s="7">
        <f t="shared" si="0"/>
        <v>15.1155388365854</v>
      </c>
      <c r="H11" s="7">
        <f t="shared" si="1"/>
        <v>5.879542408996</v>
      </c>
      <c r="K11" s="5" t="s">
        <v>16</v>
      </c>
      <c r="L11" s="6">
        <v>18547.6593108333</v>
      </c>
      <c r="M11" s="6">
        <v>17136.1066666667</v>
      </c>
      <c r="N11" s="6">
        <v>20351.3215249454</v>
      </c>
      <c r="O11" s="7">
        <f t="shared" si="2"/>
        <v>18.7628083836159</v>
      </c>
      <c r="P11" s="7">
        <f t="shared" si="3"/>
        <v>9.72447349762646</v>
      </c>
    </row>
    <row r="12" spans="3:16">
      <c r="C12" s="8" t="s">
        <v>17</v>
      </c>
      <c r="D12" s="9">
        <v>7315.68</v>
      </c>
      <c r="E12" s="9">
        <v>6855.772</v>
      </c>
      <c r="F12" s="9">
        <v>8056.34277148964</v>
      </c>
      <c r="G12" s="9">
        <f t="shared" si="0"/>
        <v>17.5118246565031</v>
      </c>
      <c r="H12" s="9">
        <f t="shared" si="1"/>
        <v>10.1243188806733</v>
      </c>
      <c r="K12" s="8" t="s">
        <v>17</v>
      </c>
      <c r="L12" s="9">
        <v>18289.2</v>
      </c>
      <c r="M12" s="9">
        <v>17139.43</v>
      </c>
      <c r="N12" s="9">
        <v>21390.8569287241</v>
      </c>
      <c r="O12" s="9">
        <f t="shared" si="2"/>
        <v>24.8049493403461</v>
      </c>
      <c r="P12" s="9">
        <f t="shared" si="3"/>
        <v>16.9589535284435</v>
      </c>
    </row>
    <row r="13" spans="3:16">
      <c r="C13" s="8" t="s">
        <v>18</v>
      </c>
      <c r="D13" s="9">
        <v>7900.6</v>
      </c>
      <c r="E13" s="9">
        <v>6448.784</v>
      </c>
      <c r="F13" s="9">
        <v>6295.40119291</v>
      </c>
      <c r="G13" s="9">
        <f t="shared" si="0"/>
        <v>-2.37847642423749</v>
      </c>
      <c r="H13" s="9">
        <f t="shared" si="1"/>
        <v>-20.3174291457611</v>
      </c>
      <c r="K13" s="8" t="s">
        <v>18</v>
      </c>
      <c r="L13" s="9">
        <v>19752</v>
      </c>
      <c r="M13" s="9">
        <v>16121.96</v>
      </c>
      <c r="N13" s="9">
        <v>15738.502982275</v>
      </c>
      <c r="O13" s="9">
        <f t="shared" si="2"/>
        <v>-2.37847642423749</v>
      </c>
      <c r="P13" s="9">
        <f t="shared" si="3"/>
        <v>-20.319446221775</v>
      </c>
    </row>
    <row r="14" spans="3:16">
      <c r="C14" s="8" t="s">
        <v>19</v>
      </c>
      <c r="D14" s="9">
        <v>6895.84</v>
      </c>
      <c r="E14" s="9">
        <v>6858.888</v>
      </c>
      <c r="F14" s="9">
        <v>7965.22228467022</v>
      </c>
      <c r="G14" s="9">
        <f t="shared" si="0"/>
        <v>16.1299365825804</v>
      </c>
      <c r="H14" s="9">
        <f t="shared" si="1"/>
        <v>15.5076435165291</v>
      </c>
      <c r="K14" s="8" t="s">
        <v>19</v>
      </c>
      <c r="L14" s="9">
        <v>17239.6</v>
      </c>
      <c r="M14" s="9">
        <v>17147.22</v>
      </c>
      <c r="N14" s="9">
        <v>22413.0557116755</v>
      </c>
      <c r="O14" s="9">
        <f t="shared" si="2"/>
        <v>30.7095594019062</v>
      </c>
      <c r="P14" s="9">
        <f t="shared" si="3"/>
        <v>30.0091400709735</v>
      </c>
    </row>
    <row r="15" spans="3:16">
      <c r="C15" s="8" t="s">
        <v>20</v>
      </c>
      <c r="D15" s="9">
        <v>7518.912346</v>
      </c>
      <c r="E15" s="9">
        <v>6620.264</v>
      </c>
      <c r="F15" s="9">
        <v>8064.21925949264</v>
      </c>
      <c r="G15" s="9">
        <f t="shared" si="0"/>
        <v>21.8111431733333</v>
      </c>
      <c r="H15" s="9">
        <f t="shared" si="1"/>
        <v>7.25247068191635</v>
      </c>
      <c r="K15" s="8" t="s">
        <v>20</v>
      </c>
      <c r="L15" s="9">
        <v>18797.280865</v>
      </c>
      <c r="M15" s="9">
        <v>16550.66</v>
      </c>
      <c r="N15" s="9">
        <v>20160.5481487316</v>
      </c>
      <c r="O15" s="9">
        <f t="shared" si="2"/>
        <v>21.8111431733333</v>
      </c>
      <c r="P15" s="9">
        <f t="shared" si="3"/>
        <v>7.25247068191636</v>
      </c>
    </row>
    <row r="16" spans="3:16">
      <c r="C16" s="8" t="s">
        <v>21</v>
      </c>
      <c r="D16" s="9">
        <v>8056.75</v>
      </c>
      <c r="E16" s="9">
        <v>7177.776</v>
      </c>
      <c r="F16" s="9">
        <v>8802.77836523266</v>
      </c>
      <c r="G16" s="9">
        <f t="shared" si="0"/>
        <v>22.6393574448779</v>
      </c>
      <c r="H16" s="9">
        <f t="shared" si="1"/>
        <v>9.25966878992963</v>
      </c>
      <c r="K16" s="8" t="s">
        <v>21</v>
      </c>
      <c r="L16" s="9">
        <v>20141.875</v>
      </c>
      <c r="M16" s="9">
        <v>17944.44</v>
      </c>
      <c r="N16" s="9">
        <v>22006.9459130816</v>
      </c>
      <c r="O16" s="9">
        <f t="shared" si="2"/>
        <v>22.6393574448779</v>
      </c>
      <c r="P16" s="9">
        <f t="shared" si="3"/>
        <v>9.25966878992963</v>
      </c>
    </row>
    <row r="17" spans="3:16">
      <c r="C17" s="8" t="s">
        <v>22</v>
      </c>
      <c r="D17" s="9">
        <v>7026.4</v>
      </c>
      <c r="E17" s="9">
        <v>7165.172</v>
      </c>
      <c r="F17" s="9">
        <v>8159.20778607373</v>
      </c>
      <c r="G17" s="9">
        <f t="shared" si="0"/>
        <v>13.8731601428929</v>
      </c>
      <c r="H17" s="9">
        <f t="shared" si="1"/>
        <v>16.1221647795988</v>
      </c>
      <c r="K17" s="8" t="s">
        <v>22</v>
      </c>
      <c r="L17" s="9">
        <v>17066</v>
      </c>
      <c r="M17" s="9">
        <v>17912.93</v>
      </c>
      <c r="N17" s="9">
        <v>20398.0194651843</v>
      </c>
      <c r="O17" s="9">
        <f t="shared" si="2"/>
        <v>13.8731601428929</v>
      </c>
      <c r="P17" s="9">
        <f t="shared" si="3"/>
        <v>19.5243142223387</v>
      </c>
    </row>
    <row r="18" spans="3:16">
      <c r="C18" s="5" t="s">
        <v>23</v>
      </c>
      <c r="D18" s="6">
        <v>7326.23464285714</v>
      </c>
      <c r="E18" s="6">
        <v>6948.58057142857</v>
      </c>
      <c r="F18" s="6">
        <v>8137.80748255309</v>
      </c>
      <c r="G18" s="7">
        <f t="shared" si="0"/>
        <v>17.1146739812506</v>
      </c>
      <c r="H18" s="7">
        <f t="shared" si="1"/>
        <v>11.0776255369764</v>
      </c>
      <c r="K18" s="5" t="s">
        <v>23</v>
      </c>
      <c r="L18" s="6">
        <v>18315.5866071429</v>
      </c>
      <c r="M18" s="6">
        <v>17371.4514285714</v>
      </c>
      <c r="N18" s="6">
        <v>20701.6615635256</v>
      </c>
      <c r="O18" s="7">
        <f t="shared" si="2"/>
        <v>19.1705923287265</v>
      </c>
      <c r="P18" s="7">
        <f t="shared" si="3"/>
        <v>13.0275650327912</v>
      </c>
    </row>
    <row r="19" spans="3:16">
      <c r="C19" s="8" t="s">
        <v>24</v>
      </c>
      <c r="D19" s="9">
        <v>7042.7725</v>
      </c>
      <c r="E19" s="9">
        <v>7621.268</v>
      </c>
      <c r="F19" s="9">
        <v>8102.68511698352</v>
      </c>
      <c r="G19" s="9">
        <f t="shared" si="0"/>
        <v>6.31675879897567</v>
      </c>
      <c r="H19" s="9">
        <f t="shared" si="1"/>
        <v>15.0496500772035</v>
      </c>
      <c r="K19" s="8" t="s">
        <v>24</v>
      </c>
      <c r="L19" s="9">
        <v>17606.93125</v>
      </c>
      <c r="M19" s="9">
        <v>19053.17</v>
      </c>
      <c r="N19" s="9">
        <v>20256.7127924588</v>
      </c>
      <c r="O19" s="9">
        <f t="shared" si="2"/>
        <v>6.31675879897567</v>
      </c>
      <c r="P19" s="9">
        <f t="shared" si="3"/>
        <v>15.0496500772035</v>
      </c>
    </row>
    <row r="20" spans="3:16">
      <c r="C20" s="8" t="s">
        <v>25</v>
      </c>
      <c r="D20" s="9">
        <v>7332.535</v>
      </c>
      <c r="E20" s="9">
        <v>7542.1</v>
      </c>
      <c r="F20" s="9">
        <v>9212.20886447999</v>
      </c>
      <c r="G20" s="9">
        <f t="shared" si="0"/>
        <v>22.1438175638083</v>
      </c>
      <c r="H20" s="9">
        <f t="shared" si="1"/>
        <v>25.6347070212415</v>
      </c>
      <c r="K20" s="8" t="s">
        <v>25</v>
      </c>
      <c r="L20" s="9">
        <v>18331.3375</v>
      </c>
      <c r="M20" s="9">
        <v>18855.25</v>
      </c>
      <c r="N20" s="9">
        <v>23030.5221612</v>
      </c>
      <c r="O20" s="9">
        <f t="shared" si="2"/>
        <v>22.1438175638083</v>
      </c>
      <c r="P20" s="9">
        <f t="shared" si="3"/>
        <v>25.6347070212415</v>
      </c>
    </row>
    <row r="21" spans="3:16">
      <c r="C21" s="8" t="s">
        <v>26</v>
      </c>
      <c r="D21" s="9">
        <v>7949.56</v>
      </c>
      <c r="E21" s="9">
        <v>6639.024</v>
      </c>
      <c r="F21" s="9">
        <v>8158.03259752406</v>
      </c>
      <c r="G21" s="9">
        <f t="shared" si="0"/>
        <v>22.8799985890104</v>
      </c>
      <c r="H21" s="9">
        <f t="shared" si="1"/>
        <v>2.62244196564416</v>
      </c>
      <c r="K21" s="8" t="s">
        <v>26</v>
      </c>
      <c r="L21" s="9">
        <v>19873.9</v>
      </c>
      <c r="M21" s="9">
        <v>16597.56</v>
      </c>
      <c r="N21" s="9">
        <v>20395.0814938102</v>
      </c>
      <c r="O21" s="9">
        <f t="shared" si="2"/>
        <v>22.8799985890104</v>
      </c>
      <c r="P21" s="9">
        <f t="shared" si="3"/>
        <v>2.62244196564416</v>
      </c>
    </row>
    <row r="22" spans="3:16">
      <c r="C22" s="8" t="s">
        <v>27</v>
      </c>
      <c r="D22" s="9">
        <v>7358.345</v>
      </c>
      <c r="E22" s="9">
        <v>6507.34</v>
      </c>
      <c r="F22" s="9">
        <v>8681.30331992897</v>
      </c>
      <c r="G22" s="9">
        <f t="shared" si="0"/>
        <v>33.4078643490115</v>
      </c>
      <c r="H22" s="9">
        <f t="shared" si="1"/>
        <v>17.9790200096485</v>
      </c>
      <c r="K22" s="8" t="s">
        <v>27</v>
      </c>
      <c r="L22" s="9">
        <v>18395.8625</v>
      </c>
      <c r="M22" s="9">
        <v>16268.35</v>
      </c>
      <c r="N22" s="9">
        <v>21703.2582998224</v>
      </c>
      <c r="O22" s="9">
        <f t="shared" si="2"/>
        <v>33.4078643490115</v>
      </c>
      <c r="P22" s="9">
        <f t="shared" si="3"/>
        <v>17.9790200096484</v>
      </c>
    </row>
    <row r="23" spans="3:16">
      <c r="C23" s="8" t="s">
        <v>28</v>
      </c>
      <c r="D23" s="9">
        <v>6336.28</v>
      </c>
      <c r="E23" s="9">
        <v>6754.848</v>
      </c>
      <c r="F23" s="9">
        <v>7869.92961014291</v>
      </c>
      <c r="G23" s="9">
        <f t="shared" si="0"/>
        <v>16.5078712377082</v>
      </c>
      <c r="H23" s="9">
        <f t="shared" si="1"/>
        <v>24.2042588102626</v>
      </c>
      <c r="K23" s="8" t="s">
        <v>28</v>
      </c>
      <c r="L23" s="9">
        <v>15840.7</v>
      </c>
      <c r="M23" s="9">
        <v>16887.12</v>
      </c>
      <c r="N23" s="9">
        <v>19674.8240253573</v>
      </c>
      <c r="O23" s="9">
        <f t="shared" si="2"/>
        <v>16.5078712377082</v>
      </c>
      <c r="P23" s="9">
        <f t="shared" si="3"/>
        <v>24.2042588102626</v>
      </c>
    </row>
    <row r="24" spans="3:16">
      <c r="C24" s="8" t="s">
        <v>29</v>
      </c>
      <c r="D24" s="9">
        <v>8157.38</v>
      </c>
      <c r="E24" s="9">
        <v>6554.508</v>
      </c>
      <c r="F24" s="9">
        <v>7579.78768512234</v>
      </c>
      <c r="G24" s="9">
        <f t="shared" si="0"/>
        <v>15.6423591995362</v>
      </c>
      <c r="H24" s="9">
        <f t="shared" si="1"/>
        <v>-7.08061062348038</v>
      </c>
      <c r="K24" s="8" t="s">
        <v>29</v>
      </c>
      <c r="L24" s="9">
        <v>20393.45</v>
      </c>
      <c r="M24" s="9">
        <v>16386.27</v>
      </c>
      <c r="N24" s="9">
        <v>18949.4692128058</v>
      </c>
      <c r="O24" s="9">
        <f t="shared" si="2"/>
        <v>15.6423591995362</v>
      </c>
      <c r="P24" s="9">
        <f t="shared" si="3"/>
        <v>-7.08061062348038</v>
      </c>
    </row>
    <row r="25" spans="3:16">
      <c r="C25" s="8" t="s">
        <v>30</v>
      </c>
      <c r="D25" s="9">
        <v>7106.77</v>
      </c>
      <c r="E25" s="9">
        <v>7020.976</v>
      </c>
      <c r="F25" s="9">
        <v>7360.70518368988</v>
      </c>
      <c r="G25" s="9">
        <f t="shared" si="0"/>
        <v>4.83877431983646</v>
      </c>
      <c r="H25" s="9">
        <f t="shared" si="1"/>
        <v>3.57314481388704</v>
      </c>
      <c r="K25" s="8" t="s">
        <v>30</v>
      </c>
      <c r="L25" s="9">
        <v>17766.925</v>
      </c>
      <c r="M25" s="9">
        <v>17552.44</v>
      </c>
      <c r="N25" s="9">
        <v>20901.7629592247</v>
      </c>
      <c r="O25" s="9">
        <f t="shared" si="2"/>
        <v>19.0818083367595</v>
      </c>
      <c r="P25" s="9">
        <f t="shared" si="3"/>
        <v>17.6442347745865</v>
      </c>
    </row>
    <row r="26" spans="3:16">
      <c r="C26" s="5" t="s">
        <v>31</v>
      </c>
      <c r="D26" s="6">
        <v>7471.37371509718</v>
      </c>
      <c r="E26" s="6">
        <v>6832.8936</v>
      </c>
      <c r="F26" s="6">
        <v>7373.05109381128</v>
      </c>
      <c r="G26" s="7">
        <f t="shared" si="0"/>
        <v>7.90525252451286</v>
      </c>
      <c r="H26" s="7">
        <f t="shared" si="1"/>
        <v>-1.31599120904941</v>
      </c>
      <c r="K26" s="5" t="s">
        <v>31</v>
      </c>
      <c r="L26" s="6">
        <v>19138.434287743</v>
      </c>
      <c r="M26" s="6">
        <v>17082.234</v>
      </c>
      <c r="N26" s="6">
        <v>18432.6277345282</v>
      </c>
      <c r="O26" s="7">
        <f t="shared" si="2"/>
        <v>7.90525252451282</v>
      </c>
      <c r="P26" s="7">
        <f t="shared" si="3"/>
        <v>-3.68790122850746</v>
      </c>
    </row>
    <row r="27" spans="3:16">
      <c r="C27" s="8" t="s">
        <v>32</v>
      </c>
      <c r="D27" s="9">
        <v>7508.0490627304</v>
      </c>
      <c r="E27" s="9">
        <v>6872.668</v>
      </c>
      <c r="F27" s="9">
        <v>7055.43245192675</v>
      </c>
      <c r="G27" s="9">
        <f t="shared" si="0"/>
        <v>2.6592940605708</v>
      </c>
      <c r="H27" s="9">
        <f t="shared" si="1"/>
        <v>-6.02841839500515</v>
      </c>
      <c r="K27" s="8" t="s">
        <v>32</v>
      </c>
      <c r="L27" s="9">
        <v>18820.122656826</v>
      </c>
      <c r="M27" s="9">
        <v>17181.67</v>
      </c>
      <c r="N27" s="9">
        <v>17638.5811298169</v>
      </c>
      <c r="O27" s="9">
        <f t="shared" si="2"/>
        <v>2.65929406057077</v>
      </c>
      <c r="P27" s="9">
        <f t="shared" si="3"/>
        <v>-6.27807559256574</v>
      </c>
    </row>
    <row r="28" spans="3:16">
      <c r="C28" s="8" t="s">
        <v>33</v>
      </c>
      <c r="D28" s="9">
        <v>7112.27314</v>
      </c>
      <c r="E28" s="9">
        <v>6839.664</v>
      </c>
      <c r="F28" s="9">
        <v>6779.49701055779</v>
      </c>
      <c r="G28" s="9">
        <f t="shared" si="0"/>
        <v>-0.879677560801412</v>
      </c>
      <c r="H28" s="9">
        <f t="shared" si="1"/>
        <v>-4.67889973981246</v>
      </c>
      <c r="K28" s="8" t="s">
        <v>33</v>
      </c>
      <c r="L28" s="9">
        <v>18280.68285</v>
      </c>
      <c r="M28" s="9">
        <v>17099.16</v>
      </c>
      <c r="N28" s="9">
        <v>16948.7425263945</v>
      </c>
      <c r="O28" s="9">
        <f t="shared" si="2"/>
        <v>-0.879677560801412</v>
      </c>
      <c r="P28" s="9">
        <f t="shared" si="3"/>
        <v>-7.28605345070868</v>
      </c>
    </row>
    <row r="29" spans="3:16">
      <c r="C29" s="8" t="s">
        <v>34</v>
      </c>
      <c r="D29" s="9">
        <v>7248.1328172</v>
      </c>
      <c r="E29" s="9">
        <v>6633.668</v>
      </c>
      <c r="F29" s="9">
        <v>7347.0850989857</v>
      </c>
      <c r="G29" s="9">
        <f t="shared" si="0"/>
        <v>10.7544890547085</v>
      </c>
      <c r="H29" s="9">
        <f t="shared" si="1"/>
        <v>1.36521065881803</v>
      </c>
      <c r="K29" s="8" t="s">
        <v>34</v>
      </c>
      <c r="L29" s="9">
        <v>19870.332043</v>
      </c>
      <c r="M29" s="9">
        <v>16584.17</v>
      </c>
      <c r="N29" s="9">
        <v>18367.7127474643</v>
      </c>
      <c r="O29" s="9">
        <f t="shared" si="2"/>
        <v>10.7544890547085</v>
      </c>
      <c r="P29" s="9">
        <f t="shared" si="3"/>
        <v>-7.56212474096573</v>
      </c>
    </row>
    <row r="30" spans="3:16">
      <c r="C30" s="8" t="s">
        <v>35</v>
      </c>
      <c r="D30" s="9">
        <v>7500.3622222222</v>
      </c>
      <c r="E30" s="9">
        <v>7349.116</v>
      </c>
      <c r="F30" s="9">
        <v>8195.08867437149</v>
      </c>
      <c r="G30" s="9">
        <f t="shared" si="0"/>
        <v>11.5112167826918</v>
      </c>
      <c r="H30" s="9">
        <f t="shared" si="1"/>
        <v>9.26257201406808</v>
      </c>
      <c r="K30" s="8" t="s">
        <v>35</v>
      </c>
      <c r="L30" s="9">
        <v>18750.9055555555</v>
      </c>
      <c r="M30" s="9">
        <v>18372.79</v>
      </c>
      <c r="N30" s="9">
        <v>20487.7216859287</v>
      </c>
      <c r="O30" s="9">
        <f t="shared" si="2"/>
        <v>11.5112167826918</v>
      </c>
      <c r="P30" s="9">
        <f t="shared" si="3"/>
        <v>9.2625720140681</v>
      </c>
    </row>
    <row r="31" spans="3:16">
      <c r="C31" s="8" t="s">
        <v>36</v>
      </c>
      <c r="D31" s="9">
        <v>7988.05133333332</v>
      </c>
      <c r="E31" s="9">
        <v>6469.352</v>
      </c>
      <c r="F31" s="9">
        <v>7488.15223321465</v>
      </c>
      <c r="G31" s="9">
        <f t="shared" si="0"/>
        <v>15.7481032600274</v>
      </c>
      <c r="H31" s="9">
        <f t="shared" si="1"/>
        <v>-6.25808572401935</v>
      </c>
      <c r="K31" s="8" t="s">
        <v>36</v>
      </c>
      <c r="L31" s="9">
        <v>19970.1283333333</v>
      </c>
      <c r="M31" s="9">
        <v>16173.38</v>
      </c>
      <c r="N31" s="9">
        <v>18720.3805830366</v>
      </c>
      <c r="O31" s="9">
        <f t="shared" si="2"/>
        <v>15.7481032600274</v>
      </c>
      <c r="P31" s="9">
        <f t="shared" si="3"/>
        <v>-6.25808572401935</v>
      </c>
    </row>
    <row r="32" spans="3:16">
      <c r="C32" s="5" t="s">
        <v>37</v>
      </c>
      <c r="D32" s="6">
        <v>7598.13159259259</v>
      </c>
      <c r="E32" s="6">
        <v>6379.728</v>
      </c>
      <c r="F32" s="6">
        <v>7300.94691327462</v>
      </c>
      <c r="G32" s="7">
        <f t="shared" si="0"/>
        <v>14.4397835342606</v>
      </c>
      <c r="H32" s="7">
        <f t="shared" si="1"/>
        <v>-3.91128629053624</v>
      </c>
      <c r="K32" s="5" t="s">
        <v>37</v>
      </c>
      <c r="L32" s="6">
        <v>20203.6623148148</v>
      </c>
      <c r="M32" s="6">
        <v>15949.32</v>
      </c>
      <c r="N32" s="6">
        <v>19419.0339498532</v>
      </c>
      <c r="O32" s="7">
        <f t="shared" si="2"/>
        <v>21.7546199452591</v>
      </c>
      <c r="P32" s="7">
        <f t="shared" si="3"/>
        <v>-3.8835947301805</v>
      </c>
    </row>
    <row r="33" spans="3:16">
      <c r="C33" s="8" t="s">
        <v>38</v>
      </c>
      <c r="D33" s="9">
        <v>8049.52</v>
      </c>
      <c r="E33" s="9">
        <v>6854.116</v>
      </c>
      <c r="F33" s="9">
        <v>7126.69683824815</v>
      </c>
      <c r="G33" s="9">
        <f t="shared" si="0"/>
        <v>3.97689269116761</v>
      </c>
      <c r="H33" s="9">
        <f t="shared" si="1"/>
        <v>-11.464325347994</v>
      </c>
      <c r="K33" s="8" t="s">
        <v>38</v>
      </c>
      <c r="L33" s="9">
        <v>20623.8</v>
      </c>
      <c r="M33" s="9">
        <v>17135.29</v>
      </c>
      <c r="N33" s="9">
        <v>22816.7420956204</v>
      </c>
      <c r="O33" s="9">
        <f t="shared" si="2"/>
        <v>33.1564396962081</v>
      </c>
      <c r="P33" s="9">
        <f t="shared" si="3"/>
        <v>10.6330651752847</v>
      </c>
    </row>
    <row r="34" spans="3:16">
      <c r="C34" s="8" t="s">
        <v>39</v>
      </c>
      <c r="D34" s="9">
        <v>7190</v>
      </c>
      <c r="E34" s="9">
        <v>5954.592</v>
      </c>
      <c r="F34" s="9">
        <v>7266.7660497564</v>
      </c>
      <c r="G34" s="9">
        <f t="shared" si="0"/>
        <v>22.0363385057515</v>
      </c>
      <c r="H34" s="9">
        <f t="shared" si="1"/>
        <v>1.06767802164673</v>
      </c>
      <c r="K34" s="8" t="s">
        <v>39</v>
      </c>
      <c r="L34" s="9">
        <v>19475</v>
      </c>
      <c r="M34" s="9">
        <v>14886.48</v>
      </c>
      <c r="N34" s="9">
        <v>20166.915124391</v>
      </c>
      <c r="O34" s="9">
        <f t="shared" si="2"/>
        <v>35.4713479908682</v>
      </c>
      <c r="P34" s="9">
        <f t="shared" si="3"/>
        <v>3.5528376091964</v>
      </c>
    </row>
    <row r="35" spans="3:16">
      <c r="C35" s="8" t="s">
        <v>40</v>
      </c>
      <c r="D35" s="9">
        <v>7473.69</v>
      </c>
      <c r="E35" s="9">
        <v>6289.704</v>
      </c>
      <c r="F35" s="9">
        <v>7402.82565661342</v>
      </c>
      <c r="G35" s="9">
        <f t="shared" si="0"/>
        <v>17.6975205290014</v>
      </c>
      <c r="H35" s="9">
        <f t="shared" si="1"/>
        <v>-0.948184141790477</v>
      </c>
      <c r="K35" s="8" t="s">
        <v>40</v>
      </c>
      <c r="L35" s="9">
        <v>20934.225</v>
      </c>
      <c r="M35" s="9">
        <v>15724.26</v>
      </c>
      <c r="N35" s="9">
        <v>18507.0641415335</v>
      </c>
      <c r="O35" s="9">
        <f t="shared" si="2"/>
        <v>17.6975205290014</v>
      </c>
      <c r="P35" s="9">
        <f t="shared" si="3"/>
        <v>-11.5942236145186</v>
      </c>
    </row>
    <row r="36" spans="3:16">
      <c r="C36" s="8" t="s">
        <v>41</v>
      </c>
      <c r="D36" s="9">
        <v>7015.304</v>
      </c>
      <c r="E36" s="9">
        <v>6819.38</v>
      </c>
      <c r="F36" s="9">
        <v>7408.13757034864</v>
      </c>
      <c r="G36" s="9">
        <f t="shared" si="0"/>
        <v>8.63359382155915</v>
      </c>
      <c r="H36" s="9">
        <f t="shared" si="1"/>
        <v>5.59966567875946</v>
      </c>
      <c r="K36" s="8" t="s">
        <v>41</v>
      </c>
      <c r="L36" s="9">
        <v>20038.26</v>
      </c>
      <c r="M36" s="9">
        <v>17048.45</v>
      </c>
      <c r="N36" s="9">
        <v>18520.3439258716</v>
      </c>
      <c r="O36" s="9">
        <f t="shared" si="2"/>
        <v>8.63359382155915</v>
      </c>
      <c r="P36" s="9">
        <f t="shared" si="3"/>
        <v>-7.57508922495464</v>
      </c>
    </row>
    <row r="37" spans="3:16">
      <c r="C37" s="8" t="s">
        <v>42</v>
      </c>
      <c r="D37" s="9">
        <v>7774.35777777776</v>
      </c>
      <c r="E37" s="9">
        <v>5854</v>
      </c>
      <c r="F37" s="9">
        <v>7305.4249141847</v>
      </c>
      <c r="G37" s="9">
        <f t="shared" si="0"/>
        <v>24.7937293164452</v>
      </c>
      <c r="H37" s="9">
        <f t="shared" si="1"/>
        <v>-6.03178908145259</v>
      </c>
      <c r="K37" s="8" t="s">
        <v>42</v>
      </c>
      <c r="L37" s="9">
        <v>19185.8944444444</v>
      </c>
      <c r="M37" s="9">
        <v>14635</v>
      </c>
      <c r="N37" s="9">
        <v>18263.5622854618</v>
      </c>
      <c r="O37" s="9">
        <f t="shared" si="2"/>
        <v>24.7937293164452</v>
      </c>
      <c r="P37" s="9">
        <f t="shared" si="3"/>
        <v>-4.80734511311628</v>
      </c>
    </row>
    <row r="38" spans="3:16">
      <c r="C38" s="8" t="s">
        <v>43</v>
      </c>
      <c r="D38" s="9">
        <v>8085.9177777778</v>
      </c>
      <c r="E38" s="9">
        <v>6506.576</v>
      </c>
      <c r="F38" s="9">
        <v>7295.83045049638</v>
      </c>
      <c r="G38" s="9">
        <f t="shared" si="0"/>
        <v>12.1301042283434</v>
      </c>
      <c r="H38" s="9">
        <f t="shared" si="1"/>
        <v>-9.77115213133611</v>
      </c>
      <c r="K38" s="8" t="s">
        <v>43</v>
      </c>
      <c r="L38" s="9">
        <v>20964.7944444445</v>
      </c>
      <c r="M38" s="9">
        <v>16266.44</v>
      </c>
      <c r="N38" s="9">
        <v>18239.5761262409</v>
      </c>
      <c r="O38" s="9">
        <f t="shared" si="2"/>
        <v>12.1301042283434</v>
      </c>
      <c r="P38" s="9">
        <f t="shared" si="3"/>
        <v>-12.9990223630631</v>
      </c>
    </row>
    <row r="39" spans="3:16">
      <c r="C39" s="5" t="s">
        <v>44</v>
      </c>
      <c r="D39" s="6">
        <v>7109.6660703694</v>
      </c>
      <c r="E39" s="6">
        <v>6941.128</v>
      </c>
      <c r="F39" s="6">
        <v>7437.98539951126</v>
      </c>
      <c r="G39" s="7">
        <f t="shared" si="0"/>
        <v>7.15816506353517</v>
      </c>
      <c r="H39" s="7">
        <f t="shared" si="1"/>
        <v>4.6179289701126</v>
      </c>
      <c r="K39" s="5" t="s">
        <v>44</v>
      </c>
      <c r="L39" s="6">
        <v>17565.8318425902</v>
      </c>
      <c r="M39" s="6">
        <v>17352.82</v>
      </c>
      <c r="N39" s="6">
        <v>18594.9634987781</v>
      </c>
      <c r="O39" s="7">
        <f t="shared" si="2"/>
        <v>7.15816506353515</v>
      </c>
      <c r="P39" s="7">
        <f t="shared" si="3"/>
        <v>5.85871290019261</v>
      </c>
    </row>
    <row r="40" spans="3:16">
      <c r="C40" s="8" t="s">
        <v>45</v>
      </c>
      <c r="D40" s="9">
        <v>7195.7232</v>
      </c>
      <c r="E40" s="9">
        <v>6907.996</v>
      </c>
      <c r="F40" s="9">
        <v>7689.44260345449</v>
      </c>
      <c r="G40" s="9">
        <f t="shared" si="0"/>
        <v>11.3122040524414</v>
      </c>
      <c r="H40" s="9">
        <f t="shared" si="1"/>
        <v>6.86128954285641</v>
      </c>
      <c r="K40" s="8" t="s">
        <v>45</v>
      </c>
      <c r="L40" s="9">
        <v>16739.308</v>
      </c>
      <c r="M40" s="9">
        <v>17269.99</v>
      </c>
      <c r="N40" s="9">
        <v>19223.6065086362</v>
      </c>
      <c r="O40" s="9">
        <f t="shared" si="2"/>
        <v>11.3122040524414</v>
      </c>
      <c r="P40" s="9">
        <f t="shared" si="3"/>
        <v>14.8411063864542</v>
      </c>
    </row>
    <row r="41" spans="3:16">
      <c r="C41" s="8" t="s">
        <v>46</v>
      </c>
      <c r="D41" s="9">
        <v>7279.7</v>
      </c>
      <c r="E41" s="9">
        <v>7239.492</v>
      </c>
      <c r="F41" s="9">
        <v>8909.73073429708</v>
      </c>
      <c r="G41" s="9">
        <f t="shared" si="0"/>
        <v>23.0712145865632</v>
      </c>
      <c r="H41" s="9">
        <f t="shared" si="1"/>
        <v>22.3914547893056</v>
      </c>
      <c r="K41" s="8" t="s">
        <v>46</v>
      </c>
      <c r="L41" s="9">
        <v>18199.25</v>
      </c>
      <c r="M41" s="9">
        <v>18098.73</v>
      </c>
      <c r="N41" s="9">
        <v>22274.3268357427</v>
      </c>
      <c r="O41" s="9">
        <f t="shared" si="2"/>
        <v>23.0712145865632</v>
      </c>
      <c r="P41" s="9">
        <f t="shared" si="3"/>
        <v>22.3914547893056</v>
      </c>
    </row>
    <row r="42" spans="3:16">
      <c r="C42" s="8" t="s">
        <v>47</v>
      </c>
      <c r="D42" s="9">
        <v>7195.58285714286</v>
      </c>
      <c r="E42" s="9">
        <v>6729.836</v>
      </c>
      <c r="F42" s="9">
        <v>7509.96587111791</v>
      </c>
      <c r="G42" s="9">
        <f t="shared" si="0"/>
        <v>11.592108204686</v>
      </c>
      <c r="H42" s="9">
        <f t="shared" si="1"/>
        <v>4.36911116467762</v>
      </c>
      <c r="K42" s="8" t="s">
        <v>47</v>
      </c>
      <c r="L42" s="9">
        <v>17988.9571428571</v>
      </c>
      <c r="M42" s="9">
        <v>16824.59</v>
      </c>
      <c r="N42" s="9">
        <v>18774.9146777948</v>
      </c>
      <c r="O42" s="9">
        <f t="shared" si="2"/>
        <v>11.592108204686</v>
      </c>
      <c r="P42" s="9">
        <f t="shared" si="3"/>
        <v>4.36911116467762</v>
      </c>
    </row>
    <row r="43" spans="3:16">
      <c r="C43" s="8" t="s">
        <v>48</v>
      </c>
      <c r="D43" s="9">
        <v>6961.5929047561</v>
      </c>
      <c r="E43" s="9">
        <v>6738.996</v>
      </c>
      <c r="F43" s="9">
        <v>6598.09835961209</v>
      </c>
      <c r="G43" s="9">
        <f t="shared" si="0"/>
        <v>-2.09078088765618</v>
      </c>
      <c r="H43" s="9">
        <f t="shared" si="1"/>
        <v>-5.22142776972319</v>
      </c>
      <c r="K43" s="8" t="s">
        <v>48</v>
      </c>
      <c r="L43" s="9">
        <v>17403.9822618903</v>
      </c>
      <c r="M43" s="9">
        <v>16847.49</v>
      </c>
      <c r="N43" s="9">
        <v>16495.2458990302</v>
      </c>
      <c r="O43" s="9">
        <f t="shared" si="2"/>
        <v>-2.09078088765618</v>
      </c>
      <c r="P43" s="9">
        <f t="shared" si="3"/>
        <v>-5.22142776972319</v>
      </c>
    </row>
    <row r="44" spans="3:16">
      <c r="C44" s="8" t="s">
        <v>49</v>
      </c>
      <c r="D44" s="9">
        <v>7341.08888888889</v>
      </c>
      <c r="E44" s="9">
        <v>7073.496</v>
      </c>
      <c r="F44" s="9">
        <v>6457.35288010168</v>
      </c>
      <c r="G44" s="9">
        <f t="shared" si="0"/>
        <v>-8.71058836957451</v>
      </c>
      <c r="H44" s="9">
        <f t="shared" si="1"/>
        <v>-12.0382142508148</v>
      </c>
      <c r="K44" s="8" t="s">
        <v>49</v>
      </c>
      <c r="L44" s="9">
        <v>18352.7222222222</v>
      </c>
      <c r="M44" s="9">
        <v>17683.74</v>
      </c>
      <c r="N44" s="9">
        <v>16143.3822002542</v>
      </c>
      <c r="O44" s="9">
        <f t="shared" si="2"/>
        <v>-8.71058836957451</v>
      </c>
      <c r="P44" s="9">
        <f t="shared" si="3"/>
        <v>-12.0382142508148</v>
      </c>
    </row>
    <row r="45" spans="3:16">
      <c r="C45" s="8" t="s">
        <v>50</v>
      </c>
      <c r="D45" s="9">
        <v>6684.30857142856</v>
      </c>
      <c r="E45" s="9">
        <v>6956.952</v>
      </c>
      <c r="F45" s="9">
        <v>7463.32194848429</v>
      </c>
      <c r="G45" s="9">
        <f t="shared" si="0"/>
        <v>7.27861782694904</v>
      </c>
      <c r="H45" s="9">
        <f t="shared" si="1"/>
        <v>11.6543598897506</v>
      </c>
      <c r="K45" s="8" t="s">
        <v>50</v>
      </c>
      <c r="L45" s="9">
        <v>16710.7714285714</v>
      </c>
      <c r="M45" s="9">
        <v>17392.38</v>
      </c>
      <c r="N45" s="9">
        <v>18658.3048712107</v>
      </c>
      <c r="O45" s="9">
        <f t="shared" si="2"/>
        <v>7.27861782694904</v>
      </c>
      <c r="P45" s="9">
        <f t="shared" si="3"/>
        <v>11.6543598897506</v>
      </c>
    </row>
    <row r="46" spans="3:16">
      <c r="C46" s="10" t="s">
        <v>51</v>
      </c>
      <c r="D46" s="11">
        <v>7322.48936800065</v>
      </c>
      <c r="E46" s="11">
        <v>6799.17783783784</v>
      </c>
      <c r="F46" s="11">
        <v>7655.7266278018</v>
      </c>
      <c r="G46" s="12">
        <f t="shared" si="0"/>
        <v>12.5978288903874</v>
      </c>
      <c r="H46" s="12">
        <f t="shared" si="1"/>
        <v>4.55087393171777</v>
      </c>
      <c r="K46" s="10" t="s">
        <v>51</v>
      </c>
      <c r="L46" s="11">
        <v>18456.2369335151</v>
      </c>
      <c r="M46" s="11">
        <v>16997.9445945946</v>
      </c>
      <c r="N46" s="11">
        <v>19652.830083018</v>
      </c>
      <c r="O46" s="12">
        <f t="shared" si="2"/>
        <v>15.6188618785572</v>
      </c>
      <c r="P46" s="12">
        <f t="shared" si="3"/>
        <v>6.48340804148404</v>
      </c>
    </row>
    <row r="48" spans="3:16">
      <c r="C48" s="13" t="s">
        <v>52</v>
      </c>
      <c r="D48" s="13"/>
      <c r="E48" s="13"/>
      <c r="K48" s="13" t="s">
        <v>52</v>
      </c>
      <c r="L48" s="13"/>
      <c r="M48" s="13"/>
    </row>
    <row r="49" spans="3:13">
      <c r="C49" s="14" t="s">
        <v>25</v>
      </c>
      <c r="D49" s="15">
        <v>9212.20886447999</v>
      </c>
      <c r="E49" s="16"/>
      <c r="K49" s="14" t="s">
        <v>13</v>
      </c>
      <c r="L49" s="15">
        <v>23418.1170690619</v>
      </c>
      <c r="M49" s="16"/>
    </row>
    <row r="50" spans="3:13">
      <c r="C50" s="14" t="s">
        <v>46</v>
      </c>
      <c r="D50" s="15">
        <v>8909.73073429708</v>
      </c>
      <c r="E50" s="16"/>
      <c r="K50" s="14" t="s">
        <v>25</v>
      </c>
      <c r="L50" s="15">
        <v>23030.5221612</v>
      </c>
      <c r="M50" s="16"/>
    </row>
    <row r="51" spans="3:13">
      <c r="C51" s="14" t="s">
        <v>21</v>
      </c>
      <c r="D51" s="15">
        <v>8802.77836523266</v>
      </c>
      <c r="E51" s="16"/>
      <c r="K51" s="14" t="s">
        <v>38</v>
      </c>
      <c r="L51" s="15">
        <v>22816.7420956204</v>
      </c>
      <c r="M51" s="16"/>
    </row>
    <row r="52" spans="3:13">
      <c r="C52" s="17"/>
      <c r="D52" s="17"/>
      <c r="E52" s="16"/>
      <c r="K52" s="17"/>
      <c r="L52" s="17"/>
      <c r="M52" s="16"/>
    </row>
    <row r="53" spans="3:13">
      <c r="C53" s="13" t="s">
        <v>53</v>
      </c>
      <c r="D53" s="13"/>
      <c r="E53" s="13"/>
      <c r="G53" s="18"/>
      <c r="H53" s="19"/>
      <c r="K53" s="13" t="s">
        <v>53</v>
      </c>
      <c r="L53" s="13"/>
      <c r="M53" s="13"/>
    </row>
    <row r="54" spans="3:13">
      <c r="C54" s="14" t="s">
        <v>18</v>
      </c>
      <c r="D54" s="15">
        <v>6295.40119291</v>
      </c>
      <c r="E54" s="16"/>
      <c r="G54" s="18"/>
      <c r="H54" s="19"/>
      <c r="K54" s="14" t="s">
        <v>18</v>
      </c>
      <c r="L54" s="9">
        <v>15738.502982275</v>
      </c>
      <c r="M54" s="16"/>
    </row>
    <row r="55" spans="3:13">
      <c r="C55" s="14" t="s">
        <v>49</v>
      </c>
      <c r="D55" s="15">
        <v>6457.35288010168</v>
      </c>
      <c r="E55" s="16"/>
      <c r="G55" s="18"/>
      <c r="H55" s="19"/>
      <c r="K55" s="14" t="s">
        <v>49</v>
      </c>
      <c r="L55" s="9">
        <v>16143.3822002542</v>
      </c>
      <c r="M55" s="16"/>
    </row>
    <row r="56" spans="3:13">
      <c r="C56" s="14" t="s">
        <v>48</v>
      </c>
      <c r="D56" s="15">
        <v>6598.09835961209</v>
      </c>
      <c r="E56" s="16"/>
      <c r="G56" s="20"/>
      <c r="H56" s="20"/>
      <c r="K56" s="14" t="s">
        <v>48</v>
      </c>
      <c r="L56" s="9">
        <v>16495.2458990302</v>
      </c>
      <c r="M56" s="16"/>
    </row>
    <row r="57" spans="3:13">
      <c r="G57" s="21"/>
      <c r="H57" s="20"/>
    </row>
    <row r="58" spans="3:13">
      <c r="G58" s="18"/>
      <c r="H58" s="19"/>
    </row>
    <row r="59" spans="3:13">
      <c r="G59" s="18"/>
      <c r="H59" s="19"/>
      <c r="K59" s="22"/>
      <c r="L59" s="23"/>
    </row>
    <row r="60" spans="3:13">
      <c r="G60" s="18"/>
      <c r="H60" s="19"/>
      <c r="K60" s="18"/>
      <c r="L60" s="23"/>
    </row>
    <row r="61" spans="3:13">
      <c r="K61" s="18"/>
      <c r="L61" s="23"/>
    </row>
    <row r="62" spans="3:13">
      <c r="K62" s="18"/>
      <c r="L62" s="24"/>
    </row>
    <row r="63" spans="3:13">
      <c r="K63" s="21"/>
    </row>
    <row r="64" spans="3:13">
      <c r="K64" s="22"/>
      <c r="L64" s="23"/>
    </row>
    <row r="65" spans="11:12">
      <c r="K65" s="18"/>
      <c r="L65" s="23"/>
    </row>
    <row r="66" spans="11:12">
      <c r="K66" s="18"/>
      <c r="L66" s="23"/>
    </row>
  </sheetData>
  <mergeCells count="6">
    <mergeCell ref="D1:E1"/>
    <mergeCell ref="L1:M1"/>
    <mergeCell ref="C48:E48"/>
    <mergeCell ref="K48:M48"/>
    <mergeCell ref="C53:E53"/>
    <mergeCell ref="K53:M5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2016-07-14T10:28:00Z</dcterms:created>
  <dcterms:modified xsi:type="dcterms:W3CDTF">2026-04-27T11:22:45Z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9C09D5F0F60E466F81AFAF18945515BD_12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